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K18" i="1"/>
  <c r="N13" i="1"/>
  <c r="K13" i="1"/>
  <c r="N12" i="1"/>
  <c r="K12" i="1"/>
  <c r="H12" i="1"/>
  <c r="N11" i="1"/>
  <c r="K11" i="1"/>
  <c r="N10" i="1"/>
  <c r="K10" i="1"/>
  <c r="H10" i="1"/>
  <c r="N8" i="1"/>
  <c r="K8" i="1"/>
  <c r="N7" i="1"/>
  <c r="K7" i="1"/>
  <c r="H7" i="1"/>
  <c r="N6" i="1"/>
  <c r="K6" i="1"/>
  <c r="H6" i="1"/>
  <c r="N5" i="1"/>
  <c r="K5" i="1"/>
  <c r="H5" i="1"/>
  <c r="N4" i="1"/>
  <c r="K4" i="1"/>
  <c r="K3" i="1"/>
</calcChain>
</file>

<file path=xl/sharedStrings.xml><?xml version="1.0" encoding="utf-8"?>
<sst xmlns="http://schemas.openxmlformats.org/spreadsheetml/2006/main" count="185" uniqueCount="49">
  <si>
    <t>Location</t>
    <phoneticPr fontId="2" type="noConversion"/>
  </si>
  <si>
    <t>Rock type</t>
    <phoneticPr fontId="2" type="noConversion"/>
  </si>
  <si>
    <t>Host mineral type</t>
    <phoneticPr fontId="2" type="noConversion"/>
  </si>
  <si>
    <t>Location</t>
  </si>
  <si>
    <t>Number of inclusions</t>
    <phoneticPr fontId="2" type="noConversion"/>
  </si>
  <si>
    <r>
      <rPr>
        <i/>
        <sz val="11"/>
        <rFont val="Times New Roman"/>
        <family val="1"/>
      </rPr>
      <t>T</t>
    </r>
    <r>
      <rPr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>(</t>
    </r>
    <r>
      <rPr>
        <sz val="11"/>
        <rFont val="等线"/>
        <family val="2"/>
      </rPr>
      <t>℃</t>
    </r>
    <r>
      <rPr>
        <sz val="11"/>
        <rFont val="Times New Roman"/>
        <family val="1"/>
      </rPr>
      <t>)</t>
    </r>
    <phoneticPr fontId="2" type="noConversion"/>
  </si>
  <si>
    <r>
      <rPr>
        <i/>
        <sz val="11"/>
        <rFont val="Times New Roman"/>
        <family val="1"/>
      </rPr>
      <t>T</t>
    </r>
    <r>
      <rPr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>(</t>
    </r>
    <r>
      <rPr>
        <sz val="11"/>
        <rFont val="等线"/>
        <family val="2"/>
      </rPr>
      <t>℃</t>
    </r>
    <r>
      <rPr>
        <sz val="11"/>
        <rFont val="Times New Roman"/>
        <family val="1"/>
      </rPr>
      <t>)</t>
    </r>
    <phoneticPr fontId="2" type="noConversion"/>
  </si>
  <si>
    <t>Salinity (eq. wt% NaCl)</t>
    <phoneticPr fontId="2" type="noConversion"/>
  </si>
  <si>
    <t>Maximum</t>
    <phoneticPr fontId="2" type="noConversion"/>
  </si>
  <si>
    <t>Minimum</t>
    <phoneticPr fontId="2" type="noConversion"/>
  </si>
  <si>
    <t>Mean</t>
    <phoneticPr fontId="2" type="noConversion"/>
  </si>
  <si>
    <t>Minimum</t>
    <phoneticPr fontId="2" type="noConversion"/>
  </si>
  <si>
    <t>Mean</t>
    <phoneticPr fontId="2" type="noConversion"/>
  </si>
  <si>
    <t>Mean</t>
    <phoneticPr fontId="2" type="noConversion"/>
  </si>
  <si>
    <t>X31-2080.04</t>
    <phoneticPr fontId="2" type="noConversion"/>
  </si>
  <si>
    <t>Laminated and banded dolomites</t>
    <phoneticPr fontId="2" type="noConversion"/>
  </si>
  <si>
    <t>Medium-crystalline dolomite</t>
  </si>
  <si>
    <t>Laminated and banded dolomites</t>
    <phoneticPr fontId="2" type="noConversion"/>
  </si>
  <si>
    <t>X31-2080.04</t>
    <phoneticPr fontId="2" type="noConversion"/>
  </si>
  <si>
    <t>X3-69-1822.51</t>
    <phoneticPr fontId="2" type="noConversion"/>
  </si>
  <si>
    <t>X3-69-1826.6</t>
    <phoneticPr fontId="2" type="noConversion"/>
  </si>
  <si>
    <t>X3-69-1826.6</t>
    <phoneticPr fontId="2" type="noConversion"/>
  </si>
  <si>
    <t>Laminated and banded dolomites</t>
    <phoneticPr fontId="2" type="noConversion"/>
  </si>
  <si>
    <t>X32-2074.14</t>
    <phoneticPr fontId="2" type="noConversion"/>
  </si>
  <si>
    <t>X32-2074.14</t>
    <phoneticPr fontId="2" type="noConversion"/>
  </si>
  <si>
    <t>Laminated and banded dolomites</t>
    <phoneticPr fontId="2" type="noConversion"/>
  </si>
  <si>
    <t>X32-2074.14</t>
    <phoneticPr fontId="2" type="noConversion"/>
  </si>
  <si>
    <t>X32-1816.6</t>
    <phoneticPr fontId="2" type="noConversion"/>
  </si>
  <si>
    <t>Granule-bearing argillaceous dolomites</t>
    <phoneticPr fontId="2" type="noConversion"/>
  </si>
  <si>
    <t>Natrolite</t>
    <phoneticPr fontId="2" type="noConversion"/>
  </si>
  <si>
    <t>X32-1816.6</t>
    <phoneticPr fontId="2" type="noConversion"/>
  </si>
  <si>
    <t>Natrolite</t>
  </si>
  <si>
    <t>X32-1816.6</t>
    <phoneticPr fontId="2" type="noConversion"/>
  </si>
  <si>
    <t>Granule-bearing argillaceous dolomites</t>
    <phoneticPr fontId="2" type="noConversion"/>
  </si>
  <si>
    <t>Granule-bearing argillaceous dolomites</t>
    <phoneticPr fontId="2" type="noConversion"/>
  </si>
  <si>
    <t>\</t>
    <phoneticPr fontId="2" type="noConversion"/>
  </si>
  <si>
    <t>\</t>
    <phoneticPr fontId="2" type="noConversion"/>
  </si>
  <si>
    <t>\</t>
    <phoneticPr fontId="2" type="noConversion"/>
  </si>
  <si>
    <t>X32-1816.6</t>
    <phoneticPr fontId="2" type="noConversion"/>
  </si>
  <si>
    <t>Granule-bearing argillaceous dolomites</t>
    <phoneticPr fontId="2" type="noConversion"/>
  </si>
  <si>
    <t>Analcime</t>
    <phoneticPr fontId="2" type="noConversion"/>
  </si>
  <si>
    <t>\</t>
    <phoneticPr fontId="2" type="noConversion"/>
  </si>
  <si>
    <t>X3-69-1832</t>
    <phoneticPr fontId="2" type="noConversion"/>
  </si>
  <si>
    <t>Natrolite</t>
    <phoneticPr fontId="2" type="noConversion"/>
  </si>
  <si>
    <t>X3-69-1831.75</t>
    <phoneticPr fontId="2" type="noConversion"/>
  </si>
  <si>
    <t>Natrolite</t>
    <phoneticPr fontId="2" type="noConversion"/>
  </si>
  <si>
    <t>X3-69-1831.75</t>
    <phoneticPr fontId="2" type="noConversion"/>
  </si>
  <si>
    <t>X26-1816.33</t>
    <phoneticPr fontId="2" type="noConversion"/>
  </si>
  <si>
    <t>X26-1816.34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</si>
</sst>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;[Red]0"/>
    <numFmt numFmtId="177" formatCode="0.0_ "/>
    <numFmt numFmtId="178" formatCode="0.00_);[Red]\(0.00\)"/>
    <numFmt numFmtId="179" formatCode="0.00_ "/>
  </numFmts>
  <fonts count="6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i/>
      <sz val="11"/>
      <name val="Times New Roman"/>
      <family val="1"/>
    </font>
    <font>
      <vertAlign val="subscript"/>
      <sz val="11"/>
      <name val="Times New Roman"/>
      <family val="1"/>
    </font>
    <font>
      <sz val="1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79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6" workbookViewId="0">
      <selection activeCell="E11" sqref="E11"/>
    </sheetView>
  </sheetViews>
  <sheetFormatPr defaultRowHeight="14.25" x14ac:dyDescent="0.2"/>
  <cols>
    <col min="1" max="1" width="13.625" style="2" customWidth="1"/>
    <col min="2" max="2" width="30.75" style="2" customWidth="1"/>
    <col min="3" max="3" width="22.625" style="2" customWidth="1"/>
    <col min="4" max="16384" width="9" style="2"/>
  </cols>
  <sheetData>
    <row r="1" spans="1:14" ht="16.5" x14ac:dyDescent="0.2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/>
      <c r="H1" s="8"/>
      <c r="I1" s="8" t="s">
        <v>6</v>
      </c>
      <c r="J1" s="8"/>
      <c r="K1" s="8"/>
      <c r="L1" s="8" t="s">
        <v>7</v>
      </c>
      <c r="M1" s="8"/>
      <c r="N1" s="8"/>
    </row>
    <row r="2" spans="1:14" ht="15" x14ac:dyDescent="0.2">
      <c r="A2" s="8"/>
      <c r="B2" s="8"/>
      <c r="C2" s="8"/>
      <c r="D2" s="8"/>
      <c r="E2" s="9"/>
      <c r="F2" s="3" t="s">
        <v>8</v>
      </c>
      <c r="G2" s="3" t="s">
        <v>9</v>
      </c>
      <c r="H2" s="4" t="s">
        <v>10</v>
      </c>
      <c r="I2" s="3" t="s">
        <v>8</v>
      </c>
      <c r="J2" s="3" t="s">
        <v>11</v>
      </c>
      <c r="K2" s="5" t="s">
        <v>12</v>
      </c>
      <c r="L2" s="6" t="s">
        <v>8</v>
      </c>
      <c r="M2" s="7" t="s">
        <v>9</v>
      </c>
      <c r="N2" s="6" t="s">
        <v>13</v>
      </c>
    </row>
    <row r="3" spans="1:14" ht="15" x14ac:dyDescent="0.2">
      <c r="A3" s="3" t="s">
        <v>14</v>
      </c>
      <c r="B3" s="3" t="s">
        <v>15</v>
      </c>
      <c r="C3" s="3" t="s">
        <v>16</v>
      </c>
      <c r="D3" s="3">
        <v>1</v>
      </c>
      <c r="E3" s="3">
        <v>3</v>
      </c>
      <c r="F3" s="3">
        <v>177</v>
      </c>
      <c r="G3" s="3">
        <v>173</v>
      </c>
      <c r="H3" s="4">
        <v>175</v>
      </c>
      <c r="I3" s="3">
        <v>-8.1</v>
      </c>
      <c r="J3" s="3">
        <v>-11</v>
      </c>
      <c r="K3" s="5">
        <f>AVERAGE(I3:J3)</f>
        <v>-9.5500000000000007</v>
      </c>
      <c r="L3" s="6">
        <v>14.97</v>
      </c>
      <c r="M3" s="7">
        <v>11.81</v>
      </c>
      <c r="N3" s="6">
        <v>13.4</v>
      </c>
    </row>
    <row r="4" spans="1:14" ht="15" x14ac:dyDescent="0.2">
      <c r="A4" s="3" t="s">
        <v>14</v>
      </c>
      <c r="B4" s="3" t="s">
        <v>17</v>
      </c>
      <c r="C4" s="3" t="s">
        <v>16</v>
      </c>
      <c r="D4" s="3">
        <v>2</v>
      </c>
      <c r="E4" s="3">
        <v>3</v>
      </c>
      <c r="F4" s="3">
        <v>192</v>
      </c>
      <c r="G4" s="3">
        <v>181</v>
      </c>
      <c r="H4" s="4">
        <v>185</v>
      </c>
      <c r="I4" s="3">
        <v>-11.7</v>
      </c>
      <c r="J4" s="3">
        <v>-11.7</v>
      </c>
      <c r="K4" s="5">
        <f t="shared" ref="K4:K13" si="0">AVERAGE(I4:J4)</f>
        <v>-11.7</v>
      </c>
      <c r="L4" s="6">
        <v>15.67</v>
      </c>
      <c r="M4" s="7">
        <v>15.67</v>
      </c>
      <c r="N4" s="6">
        <f t="shared" ref="N4:N13" si="1">AVERAGE(L4:M4)</f>
        <v>15.67</v>
      </c>
    </row>
    <row r="5" spans="1:14" ht="15" x14ac:dyDescent="0.2">
      <c r="A5" s="3" t="s">
        <v>14</v>
      </c>
      <c r="B5" s="3" t="s">
        <v>17</v>
      </c>
      <c r="C5" s="3" t="s">
        <v>16</v>
      </c>
      <c r="D5" s="3">
        <v>3</v>
      </c>
      <c r="E5" s="3">
        <v>1</v>
      </c>
      <c r="F5" s="3">
        <v>217</v>
      </c>
      <c r="G5" s="3">
        <v>217</v>
      </c>
      <c r="H5" s="4">
        <f t="shared" ref="H5:H12" si="2">AVERAGE(F5:G5)</f>
        <v>217</v>
      </c>
      <c r="I5" s="3">
        <v>-12.1</v>
      </c>
      <c r="J5" s="3">
        <v>-12.1</v>
      </c>
      <c r="K5" s="5">
        <f t="shared" si="0"/>
        <v>-12.1</v>
      </c>
      <c r="L5" s="6">
        <v>16.05</v>
      </c>
      <c r="M5" s="7">
        <v>16.05</v>
      </c>
      <c r="N5" s="6">
        <f t="shared" si="1"/>
        <v>16.05</v>
      </c>
    </row>
    <row r="6" spans="1:14" ht="15" x14ac:dyDescent="0.2">
      <c r="A6" s="3" t="s">
        <v>14</v>
      </c>
      <c r="B6" s="3" t="s">
        <v>15</v>
      </c>
      <c r="C6" s="3" t="s">
        <v>16</v>
      </c>
      <c r="D6" s="3">
        <v>4</v>
      </c>
      <c r="E6" s="3">
        <v>2</v>
      </c>
      <c r="F6" s="3">
        <v>206</v>
      </c>
      <c r="G6" s="3">
        <v>192</v>
      </c>
      <c r="H6" s="4">
        <f t="shared" si="2"/>
        <v>199</v>
      </c>
      <c r="I6" s="3">
        <v>-10.7</v>
      </c>
      <c r="J6" s="3">
        <v>-10.7</v>
      </c>
      <c r="K6" s="5">
        <f t="shared" si="0"/>
        <v>-10.7</v>
      </c>
      <c r="L6" s="6">
        <v>14.67</v>
      </c>
      <c r="M6" s="7">
        <v>14.67</v>
      </c>
      <c r="N6" s="6">
        <f t="shared" si="1"/>
        <v>14.67</v>
      </c>
    </row>
    <row r="7" spans="1:14" ht="15" x14ac:dyDescent="0.2">
      <c r="A7" s="3" t="s">
        <v>14</v>
      </c>
      <c r="B7" s="3" t="s">
        <v>15</v>
      </c>
      <c r="C7" s="3" t="s">
        <v>16</v>
      </c>
      <c r="D7" s="3">
        <v>5</v>
      </c>
      <c r="E7" s="3">
        <v>1</v>
      </c>
      <c r="F7" s="3">
        <v>237</v>
      </c>
      <c r="G7" s="3">
        <v>237</v>
      </c>
      <c r="H7" s="4">
        <f t="shared" si="2"/>
        <v>237</v>
      </c>
      <c r="I7" s="3">
        <v>-13.2</v>
      </c>
      <c r="J7" s="3">
        <v>-13.2</v>
      </c>
      <c r="K7" s="5">
        <f t="shared" si="0"/>
        <v>-13.2</v>
      </c>
      <c r="L7" s="6">
        <v>17.079999999999998</v>
      </c>
      <c r="M7" s="7">
        <v>17.079999999999998</v>
      </c>
      <c r="N7" s="6">
        <f t="shared" si="1"/>
        <v>17.079999999999998</v>
      </c>
    </row>
    <row r="8" spans="1:14" ht="15" x14ac:dyDescent="0.2">
      <c r="A8" s="3" t="s">
        <v>18</v>
      </c>
      <c r="B8" s="3" t="s">
        <v>17</v>
      </c>
      <c r="C8" s="3" t="s">
        <v>16</v>
      </c>
      <c r="D8" s="3">
        <v>6</v>
      </c>
      <c r="E8" s="3">
        <v>4</v>
      </c>
      <c r="F8" s="3">
        <v>190</v>
      </c>
      <c r="G8" s="3">
        <v>169</v>
      </c>
      <c r="H8" s="4">
        <v>178</v>
      </c>
      <c r="I8" s="3">
        <v>-15.3</v>
      </c>
      <c r="J8" s="3">
        <v>-17.2</v>
      </c>
      <c r="K8" s="5">
        <f t="shared" si="0"/>
        <v>-16.25</v>
      </c>
      <c r="L8" s="6">
        <v>20.37</v>
      </c>
      <c r="M8" s="7">
        <v>18.88</v>
      </c>
      <c r="N8" s="6">
        <f t="shared" si="1"/>
        <v>19.625</v>
      </c>
    </row>
    <row r="9" spans="1:14" ht="15" x14ac:dyDescent="0.2">
      <c r="A9" s="3" t="s">
        <v>14</v>
      </c>
      <c r="B9" s="3" t="s">
        <v>15</v>
      </c>
      <c r="C9" s="3" t="s">
        <v>16</v>
      </c>
      <c r="D9" s="3">
        <v>7</v>
      </c>
      <c r="E9" s="3">
        <v>1</v>
      </c>
      <c r="F9" s="3">
        <v>236</v>
      </c>
      <c r="G9" s="3">
        <v>236</v>
      </c>
      <c r="H9" s="3">
        <v>236</v>
      </c>
      <c r="I9" s="3">
        <v>-11.2</v>
      </c>
      <c r="J9" s="3">
        <v>-11.2</v>
      </c>
      <c r="K9" s="5">
        <v>-11.2</v>
      </c>
      <c r="L9" s="6">
        <v>15.17</v>
      </c>
      <c r="M9" s="7">
        <v>15.17</v>
      </c>
      <c r="N9" s="6">
        <v>15.17</v>
      </c>
    </row>
    <row r="10" spans="1:14" ht="15" x14ac:dyDescent="0.2">
      <c r="A10" s="3" t="s">
        <v>19</v>
      </c>
      <c r="B10" s="3" t="s">
        <v>17</v>
      </c>
      <c r="C10" s="3" t="s">
        <v>16</v>
      </c>
      <c r="D10" s="3">
        <v>1</v>
      </c>
      <c r="E10" s="3">
        <v>1</v>
      </c>
      <c r="F10" s="3">
        <v>204</v>
      </c>
      <c r="G10" s="3">
        <v>204</v>
      </c>
      <c r="H10" s="4">
        <f t="shared" si="2"/>
        <v>204</v>
      </c>
      <c r="I10" s="3">
        <v>-13.4</v>
      </c>
      <c r="J10" s="3">
        <v>-13.4</v>
      </c>
      <c r="K10" s="5">
        <f t="shared" si="0"/>
        <v>-13.4</v>
      </c>
      <c r="L10" s="6">
        <v>17.260000000000002</v>
      </c>
      <c r="M10" s="7">
        <v>17.260000000000002</v>
      </c>
      <c r="N10" s="6">
        <f t="shared" si="1"/>
        <v>17.260000000000002</v>
      </c>
    </row>
    <row r="11" spans="1:14" ht="15" x14ac:dyDescent="0.2">
      <c r="A11" s="3" t="s">
        <v>19</v>
      </c>
      <c r="B11" s="3" t="s">
        <v>15</v>
      </c>
      <c r="C11" s="3" t="s">
        <v>16</v>
      </c>
      <c r="D11" s="3">
        <v>2</v>
      </c>
      <c r="E11" s="3">
        <v>3</v>
      </c>
      <c r="F11" s="3">
        <v>177</v>
      </c>
      <c r="G11" s="3">
        <v>167</v>
      </c>
      <c r="H11" s="4">
        <v>172</v>
      </c>
      <c r="I11" s="3">
        <v>-16.100000000000001</v>
      </c>
      <c r="J11" s="3">
        <v>-19.399999999999999</v>
      </c>
      <c r="K11" s="5">
        <f t="shared" si="0"/>
        <v>-17.75</v>
      </c>
      <c r="L11" s="6">
        <v>21.96</v>
      </c>
      <c r="M11" s="7">
        <v>19.53</v>
      </c>
      <c r="N11" s="6">
        <f t="shared" si="1"/>
        <v>20.745000000000001</v>
      </c>
    </row>
    <row r="12" spans="1:14" ht="15" x14ac:dyDescent="0.2">
      <c r="A12" s="3" t="s">
        <v>19</v>
      </c>
      <c r="B12" s="3" t="s">
        <v>17</v>
      </c>
      <c r="C12" s="3" t="s">
        <v>16</v>
      </c>
      <c r="D12" s="3">
        <v>3</v>
      </c>
      <c r="E12" s="3">
        <v>2</v>
      </c>
      <c r="F12" s="3">
        <v>184</v>
      </c>
      <c r="G12" s="3">
        <v>182</v>
      </c>
      <c r="H12" s="4">
        <f t="shared" si="2"/>
        <v>183</v>
      </c>
      <c r="I12" s="3">
        <v>-14.5</v>
      </c>
      <c r="J12" s="3">
        <v>-17.399999999999999</v>
      </c>
      <c r="K12" s="5">
        <f t="shared" si="0"/>
        <v>-15.95</v>
      </c>
      <c r="L12" s="6">
        <v>21.96</v>
      </c>
      <c r="M12" s="7">
        <v>19.53</v>
      </c>
      <c r="N12" s="6">
        <f t="shared" si="1"/>
        <v>20.745000000000001</v>
      </c>
    </row>
    <row r="13" spans="1:14" ht="15" x14ac:dyDescent="0.2">
      <c r="A13" s="3" t="s">
        <v>19</v>
      </c>
      <c r="B13" s="3" t="s">
        <v>15</v>
      </c>
      <c r="C13" s="3" t="s">
        <v>16</v>
      </c>
      <c r="D13" s="3">
        <v>4</v>
      </c>
      <c r="E13" s="3">
        <v>3</v>
      </c>
      <c r="F13" s="3">
        <v>163</v>
      </c>
      <c r="G13" s="3">
        <v>172</v>
      </c>
      <c r="H13" s="4">
        <v>167</v>
      </c>
      <c r="I13" s="3">
        <v>-16</v>
      </c>
      <c r="J13" s="3">
        <v>-21.2</v>
      </c>
      <c r="K13" s="5">
        <f t="shared" si="0"/>
        <v>-18.600000000000001</v>
      </c>
      <c r="L13" s="6">
        <v>23.18</v>
      </c>
      <c r="M13" s="7">
        <v>19.45</v>
      </c>
      <c r="N13" s="6">
        <f t="shared" si="1"/>
        <v>21.314999999999998</v>
      </c>
    </row>
    <row r="14" spans="1:14" ht="15" x14ac:dyDescent="0.2">
      <c r="A14" s="3" t="s">
        <v>20</v>
      </c>
      <c r="B14" s="3" t="s">
        <v>17</v>
      </c>
      <c r="C14" s="3" t="s">
        <v>16</v>
      </c>
      <c r="D14" s="3">
        <v>1</v>
      </c>
      <c r="E14" s="3">
        <v>2</v>
      </c>
      <c r="F14" s="3">
        <v>238</v>
      </c>
      <c r="G14" s="3">
        <v>234</v>
      </c>
      <c r="H14" s="4">
        <v>236</v>
      </c>
      <c r="I14" s="3">
        <v>-10.199999999999999</v>
      </c>
      <c r="J14" s="3">
        <v>-10.199999999999999</v>
      </c>
      <c r="K14" s="5">
        <v>-10.199999999999999</v>
      </c>
      <c r="L14" s="6">
        <v>14.15</v>
      </c>
      <c r="M14" s="7">
        <v>14.15</v>
      </c>
      <c r="N14" s="6">
        <v>14.15</v>
      </c>
    </row>
    <row r="15" spans="1:14" ht="15" x14ac:dyDescent="0.2">
      <c r="A15" s="3" t="s">
        <v>20</v>
      </c>
      <c r="B15" s="3" t="s">
        <v>17</v>
      </c>
      <c r="C15" s="3" t="s">
        <v>16</v>
      </c>
      <c r="D15" s="3">
        <v>2</v>
      </c>
      <c r="E15" s="3">
        <v>1</v>
      </c>
      <c r="F15" s="3">
        <v>188</v>
      </c>
      <c r="G15" s="3">
        <v>188</v>
      </c>
      <c r="H15" s="3">
        <v>188</v>
      </c>
      <c r="I15" s="3">
        <v>-10.1</v>
      </c>
      <c r="J15" s="3">
        <v>-10.1</v>
      </c>
      <c r="K15" s="5">
        <v>-10.1</v>
      </c>
      <c r="L15" s="6">
        <v>14.04</v>
      </c>
      <c r="M15" s="7">
        <v>14.04</v>
      </c>
      <c r="N15" s="6">
        <v>14.04</v>
      </c>
    </row>
    <row r="16" spans="1:14" ht="15" x14ac:dyDescent="0.2">
      <c r="A16" s="3" t="s">
        <v>21</v>
      </c>
      <c r="B16" s="3" t="s">
        <v>22</v>
      </c>
      <c r="C16" s="3" t="s">
        <v>16</v>
      </c>
      <c r="D16" s="3">
        <v>3</v>
      </c>
      <c r="E16" s="3">
        <v>2</v>
      </c>
      <c r="F16" s="3">
        <v>232</v>
      </c>
      <c r="G16" s="3">
        <v>230</v>
      </c>
      <c r="H16" s="4">
        <v>231</v>
      </c>
      <c r="I16" s="3">
        <v>-12.9</v>
      </c>
      <c r="J16" s="3">
        <v>-12.9</v>
      </c>
      <c r="K16" s="5">
        <v>-12.9</v>
      </c>
      <c r="L16" s="6">
        <v>16.8</v>
      </c>
      <c r="M16" s="7">
        <v>16.8</v>
      </c>
      <c r="N16" s="6">
        <v>16.8</v>
      </c>
    </row>
    <row r="17" spans="1:14" ht="15" x14ac:dyDescent="0.2">
      <c r="A17" s="3" t="s">
        <v>20</v>
      </c>
      <c r="B17" s="3" t="s">
        <v>17</v>
      </c>
      <c r="C17" s="3" t="s">
        <v>16</v>
      </c>
      <c r="D17" s="3">
        <v>4</v>
      </c>
      <c r="E17" s="3">
        <v>2</v>
      </c>
      <c r="F17" s="3">
        <v>262</v>
      </c>
      <c r="G17" s="3">
        <v>244</v>
      </c>
      <c r="H17" s="4">
        <v>253</v>
      </c>
      <c r="I17" s="3">
        <v>-13.8</v>
      </c>
      <c r="J17" s="3">
        <v>-15.6</v>
      </c>
      <c r="K17" s="5">
        <v>-14.7</v>
      </c>
      <c r="L17" s="6">
        <v>19.13</v>
      </c>
      <c r="M17" s="7">
        <v>17.61</v>
      </c>
      <c r="N17" s="6">
        <v>18.399999999999999</v>
      </c>
    </row>
    <row r="18" spans="1:14" ht="15" x14ac:dyDescent="0.2">
      <c r="A18" s="3" t="s">
        <v>20</v>
      </c>
      <c r="B18" s="3" t="s">
        <v>17</v>
      </c>
      <c r="C18" s="3" t="s">
        <v>16</v>
      </c>
      <c r="D18" s="3">
        <v>5</v>
      </c>
      <c r="E18" s="3">
        <v>2</v>
      </c>
      <c r="F18" s="3">
        <v>150</v>
      </c>
      <c r="G18" s="3">
        <v>146</v>
      </c>
      <c r="H18" s="4">
        <v>148</v>
      </c>
      <c r="I18" s="3">
        <v>-14.2</v>
      </c>
      <c r="J18" s="3">
        <v>-11.2</v>
      </c>
      <c r="K18" s="5">
        <f>AVERAGE(I18:J18)</f>
        <v>-12.7</v>
      </c>
      <c r="L18" s="1">
        <v>17.96</v>
      </c>
      <c r="M18" s="1">
        <v>15.17</v>
      </c>
      <c r="N18" s="6">
        <f>AVERAGE(L18:M18)</f>
        <v>16.565000000000001</v>
      </c>
    </row>
    <row r="19" spans="1:14" ht="15" x14ac:dyDescent="0.2">
      <c r="A19" s="3" t="s">
        <v>23</v>
      </c>
      <c r="B19" s="3" t="s">
        <v>17</v>
      </c>
      <c r="C19" s="3" t="s">
        <v>16</v>
      </c>
      <c r="D19" s="3">
        <v>1</v>
      </c>
      <c r="E19" s="3">
        <v>2</v>
      </c>
      <c r="F19" s="3">
        <v>283</v>
      </c>
      <c r="G19" s="3">
        <v>269</v>
      </c>
      <c r="H19" s="4">
        <v>276</v>
      </c>
      <c r="I19" s="3">
        <v>-14.2</v>
      </c>
      <c r="J19" s="3">
        <v>-14.2</v>
      </c>
      <c r="K19" s="5">
        <v>-14.2</v>
      </c>
      <c r="L19" s="6">
        <v>17.96</v>
      </c>
      <c r="M19" s="7">
        <v>17.96</v>
      </c>
      <c r="N19" s="6">
        <v>17.96</v>
      </c>
    </row>
    <row r="20" spans="1:14" ht="15" x14ac:dyDescent="0.2">
      <c r="A20" s="3" t="s">
        <v>24</v>
      </c>
      <c r="B20" s="3" t="s">
        <v>25</v>
      </c>
      <c r="C20" s="3" t="s">
        <v>16</v>
      </c>
      <c r="D20" s="3">
        <v>2</v>
      </c>
      <c r="E20" s="3">
        <v>1</v>
      </c>
      <c r="F20" s="3">
        <v>236</v>
      </c>
      <c r="G20" s="3">
        <v>236</v>
      </c>
      <c r="H20" s="3">
        <v>236</v>
      </c>
      <c r="I20" s="3">
        <v>-11.2</v>
      </c>
      <c r="J20" s="3">
        <v>-11.2</v>
      </c>
      <c r="K20" s="5">
        <v>-11.2</v>
      </c>
      <c r="L20" s="6">
        <v>15.17</v>
      </c>
      <c r="M20" s="7">
        <v>15.17</v>
      </c>
      <c r="N20" s="6">
        <v>15.17</v>
      </c>
    </row>
    <row r="21" spans="1:14" ht="15" x14ac:dyDescent="0.2">
      <c r="A21" s="3" t="s">
        <v>26</v>
      </c>
      <c r="B21" s="3" t="s">
        <v>22</v>
      </c>
      <c r="C21" s="3" t="s">
        <v>16</v>
      </c>
      <c r="D21" s="3">
        <v>3</v>
      </c>
      <c r="E21" s="3">
        <v>2</v>
      </c>
      <c r="F21" s="3">
        <v>272</v>
      </c>
      <c r="G21" s="3">
        <v>269</v>
      </c>
      <c r="H21" s="4">
        <v>271</v>
      </c>
      <c r="I21" s="3">
        <v>-12.9</v>
      </c>
      <c r="J21" s="3">
        <v>-13.7</v>
      </c>
      <c r="K21" s="5">
        <v>-13.3</v>
      </c>
      <c r="L21" s="6">
        <v>17.52</v>
      </c>
      <c r="M21" s="7">
        <v>16.8</v>
      </c>
      <c r="N21" s="6">
        <v>17.2</v>
      </c>
    </row>
    <row r="22" spans="1:14" ht="15" x14ac:dyDescent="0.2">
      <c r="A22" s="3" t="s">
        <v>27</v>
      </c>
      <c r="B22" s="3" t="s">
        <v>28</v>
      </c>
      <c r="C22" s="3" t="s">
        <v>29</v>
      </c>
      <c r="D22" s="3">
        <v>1</v>
      </c>
      <c r="E22" s="3">
        <v>2</v>
      </c>
      <c r="F22" s="3">
        <v>278</v>
      </c>
      <c r="G22" s="3">
        <v>283</v>
      </c>
      <c r="H22" s="4">
        <v>281</v>
      </c>
      <c r="I22" s="3">
        <v>-16.5</v>
      </c>
      <c r="J22" s="3">
        <v>-18.399999999999999</v>
      </c>
      <c r="K22" s="5">
        <v>-17.5</v>
      </c>
      <c r="L22" s="6">
        <v>21.26</v>
      </c>
      <c r="M22" s="7">
        <v>19.84</v>
      </c>
      <c r="N22" s="6">
        <v>20.6</v>
      </c>
    </row>
    <row r="23" spans="1:14" ht="15" x14ac:dyDescent="0.2">
      <c r="A23" s="3" t="s">
        <v>30</v>
      </c>
      <c r="B23" s="3" t="s">
        <v>28</v>
      </c>
      <c r="C23" s="3" t="s">
        <v>31</v>
      </c>
      <c r="D23" s="3">
        <v>2</v>
      </c>
      <c r="E23" s="3">
        <v>3</v>
      </c>
      <c r="F23" s="3">
        <v>329</v>
      </c>
      <c r="G23" s="3">
        <v>308</v>
      </c>
      <c r="H23" s="4">
        <v>318</v>
      </c>
      <c r="I23" s="3">
        <v>-20.5</v>
      </c>
      <c r="J23" s="3">
        <v>-21.3</v>
      </c>
      <c r="K23" s="5">
        <v>-20.9</v>
      </c>
      <c r="L23" s="6">
        <v>23.18</v>
      </c>
      <c r="M23" s="7">
        <v>22.71</v>
      </c>
      <c r="N23" s="6">
        <v>22.9</v>
      </c>
    </row>
    <row r="24" spans="1:14" ht="15" x14ac:dyDescent="0.2">
      <c r="A24" s="3" t="s">
        <v>32</v>
      </c>
      <c r="B24" s="3" t="s">
        <v>33</v>
      </c>
      <c r="C24" s="3" t="s">
        <v>31</v>
      </c>
      <c r="D24" s="3">
        <v>3</v>
      </c>
      <c r="E24" s="3">
        <v>2</v>
      </c>
      <c r="F24" s="3">
        <v>299</v>
      </c>
      <c r="G24" s="3">
        <v>296</v>
      </c>
      <c r="H24" s="4">
        <v>298</v>
      </c>
      <c r="I24" s="3">
        <v>-20.399999999999999</v>
      </c>
      <c r="J24" s="3">
        <v>-20.399999999999999</v>
      </c>
      <c r="K24" s="5">
        <v>-20.399999999999999</v>
      </c>
      <c r="L24" s="6">
        <v>22.65</v>
      </c>
      <c r="M24" s="7">
        <v>22.65</v>
      </c>
      <c r="N24" s="6">
        <v>22.65</v>
      </c>
    </row>
    <row r="25" spans="1:14" ht="15" x14ac:dyDescent="0.2">
      <c r="A25" s="3" t="s">
        <v>27</v>
      </c>
      <c r="B25" s="3" t="s">
        <v>34</v>
      </c>
      <c r="C25" s="3" t="s">
        <v>31</v>
      </c>
      <c r="D25" s="3">
        <v>4</v>
      </c>
      <c r="E25" s="3">
        <v>2</v>
      </c>
      <c r="F25" s="3">
        <v>314</v>
      </c>
      <c r="G25" s="3">
        <v>304</v>
      </c>
      <c r="H25" s="4">
        <v>309</v>
      </c>
      <c r="I25" s="3" t="s">
        <v>35</v>
      </c>
      <c r="J25" s="3" t="s">
        <v>36</v>
      </c>
      <c r="K25" s="5" t="s">
        <v>36</v>
      </c>
      <c r="L25" s="6" t="s">
        <v>37</v>
      </c>
      <c r="M25" s="7" t="s">
        <v>35</v>
      </c>
      <c r="N25" s="6" t="s">
        <v>35</v>
      </c>
    </row>
    <row r="26" spans="1:14" ht="15" x14ac:dyDescent="0.2">
      <c r="A26" s="3" t="s">
        <v>38</v>
      </c>
      <c r="B26" s="3" t="s">
        <v>39</v>
      </c>
      <c r="C26" s="3" t="s">
        <v>31</v>
      </c>
      <c r="D26" s="3">
        <v>5</v>
      </c>
      <c r="E26" s="3">
        <v>3</v>
      </c>
      <c r="F26" s="3">
        <v>315</v>
      </c>
      <c r="G26" s="3">
        <v>292</v>
      </c>
      <c r="H26" s="4">
        <v>303</v>
      </c>
      <c r="I26" s="3">
        <v>-21.1</v>
      </c>
      <c r="J26" s="3">
        <v>-21.1</v>
      </c>
      <c r="K26" s="5">
        <v>-21.1</v>
      </c>
      <c r="L26" s="6">
        <v>23.05</v>
      </c>
      <c r="M26" s="7">
        <v>23.05</v>
      </c>
      <c r="N26" s="6">
        <v>23.05</v>
      </c>
    </row>
    <row r="27" spans="1:14" ht="15" x14ac:dyDescent="0.2">
      <c r="A27" s="3" t="s">
        <v>38</v>
      </c>
      <c r="B27" s="3" t="s">
        <v>39</v>
      </c>
      <c r="C27" s="3" t="s">
        <v>40</v>
      </c>
      <c r="D27" s="3">
        <v>1</v>
      </c>
      <c r="E27" s="3">
        <v>1</v>
      </c>
      <c r="F27" s="3">
        <v>371</v>
      </c>
      <c r="G27" s="3">
        <v>371</v>
      </c>
      <c r="H27" s="4">
        <v>371</v>
      </c>
      <c r="I27" s="3" t="s">
        <v>37</v>
      </c>
      <c r="J27" s="3" t="s">
        <v>37</v>
      </c>
      <c r="K27" s="5" t="s">
        <v>41</v>
      </c>
      <c r="L27" s="6" t="s">
        <v>35</v>
      </c>
      <c r="M27" s="7" t="s">
        <v>37</v>
      </c>
      <c r="N27" s="6" t="s">
        <v>37</v>
      </c>
    </row>
    <row r="28" spans="1:14" ht="15" x14ac:dyDescent="0.2">
      <c r="A28" s="3" t="s">
        <v>38</v>
      </c>
      <c r="B28" s="3" t="s">
        <v>39</v>
      </c>
      <c r="C28" s="3" t="s">
        <v>40</v>
      </c>
      <c r="D28" s="3">
        <v>2</v>
      </c>
      <c r="E28" s="3">
        <v>1</v>
      </c>
      <c r="F28" s="3">
        <v>383</v>
      </c>
      <c r="G28" s="3">
        <v>383</v>
      </c>
      <c r="H28" s="4">
        <v>383</v>
      </c>
      <c r="I28" s="3" t="s">
        <v>37</v>
      </c>
      <c r="J28" s="3" t="s">
        <v>37</v>
      </c>
      <c r="K28" s="5" t="s">
        <v>37</v>
      </c>
      <c r="L28" s="6" t="s">
        <v>41</v>
      </c>
      <c r="M28" s="7" t="s">
        <v>37</v>
      </c>
      <c r="N28" s="6" t="s">
        <v>37</v>
      </c>
    </row>
    <row r="29" spans="1:14" ht="15" x14ac:dyDescent="0.2">
      <c r="A29" s="3" t="s">
        <v>42</v>
      </c>
      <c r="B29" s="3" t="s">
        <v>39</v>
      </c>
      <c r="C29" s="3" t="s">
        <v>43</v>
      </c>
      <c r="D29" s="3">
        <v>1</v>
      </c>
      <c r="E29" s="3">
        <v>1</v>
      </c>
      <c r="F29" s="3">
        <v>265</v>
      </c>
      <c r="G29" s="3">
        <v>265</v>
      </c>
      <c r="H29" s="3">
        <v>265</v>
      </c>
      <c r="I29" s="3">
        <v>-16.899999999999999</v>
      </c>
      <c r="J29" s="3">
        <v>-16.899999999999999</v>
      </c>
      <c r="K29" s="5">
        <v>-16.899999999999999</v>
      </c>
      <c r="L29" s="6">
        <v>20.149999999999999</v>
      </c>
      <c r="M29" s="7">
        <v>20.149999999999999</v>
      </c>
      <c r="N29" s="6">
        <v>20.149999999999999</v>
      </c>
    </row>
    <row r="30" spans="1:14" ht="15" x14ac:dyDescent="0.2">
      <c r="A30" s="3" t="s">
        <v>42</v>
      </c>
      <c r="B30" s="3" t="s">
        <v>39</v>
      </c>
      <c r="C30" s="3" t="s">
        <v>31</v>
      </c>
      <c r="D30" s="3">
        <v>2</v>
      </c>
      <c r="E30" s="3">
        <v>1</v>
      </c>
      <c r="F30" s="3">
        <v>297</v>
      </c>
      <c r="G30" s="3">
        <v>297</v>
      </c>
      <c r="H30" s="3">
        <v>297</v>
      </c>
      <c r="I30" s="3">
        <v>-17.399999999999999</v>
      </c>
      <c r="J30" s="3">
        <v>-17.399999999999999</v>
      </c>
      <c r="K30" s="5">
        <v>-17.399999999999999</v>
      </c>
      <c r="L30" s="6">
        <v>20.5</v>
      </c>
      <c r="M30" s="7">
        <v>20.5</v>
      </c>
      <c r="N30" s="6">
        <v>20.5</v>
      </c>
    </row>
    <row r="31" spans="1:14" ht="15" x14ac:dyDescent="0.2">
      <c r="A31" s="3" t="s">
        <v>42</v>
      </c>
      <c r="B31" s="3" t="s">
        <v>39</v>
      </c>
      <c r="C31" s="3" t="s">
        <v>31</v>
      </c>
      <c r="D31" s="3">
        <v>3</v>
      </c>
      <c r="E31" s="3">
        <v>2</v>
      </c>
      <c r="F31" s="3">
        <v>332</v>
      </c>
      <c r="G31" s="3">
        <v>320</v>
      </c>
      <c r="H31" s="4">
        <v>326</v>
      </c>
      <c r="I31" s="3">
        <v>-19</v>
      </c>
      <c r="J31" s="3">
        <v>-19</v>
      </c>
      <c r="K31" s="5">
        <v>-19</v>
      </c>
      <c r="L31" s="6">
        <v>21.68</v>
      </c>
      <c r="M31" s="7">
        <v>21.68</v>
      </c>
      <c r="N31" s="6">
        <v>21.68</v>
      </c>
    </row>
    <row r="32" spans="1:14" ht="15" x14ac:dyDescent="0.2">
      <c r="A32" s="3" t="s">
        <v>42</v>
      </c>
      <c r="B32" s="3" t="s">
        <v>33</v>
      </c>
      <c r="C32" s="3" t="s">
        <v>31</v>
      </c>
      <c r="D32" s="3">
        <v>4</v>
      </c>
      <c r="E32" s="3">
        <v>2</v>
      </c>
      <c r="F32" s="3">
        <v>345</v>
      </c>
      <c r="G32" s="3">
        <v>333</v>
      </c>
      <c r="H32" s="4">
        <v>339</v>
      </c>
      <c r="I32" s="3">
        <v>-17.2</v>
      </c>
      <c r="J32" s="3">
        <v>-19.3</v>
      </c>
      <c r="K32" s="5">
        <v>-18.25</v>
      </c>
      <c r="L32" s="6">
        <v>21.89</v>
      </c>
      <c r="M32" s="7">
        <v>20.37</v>
      </c>
      <c r="N32" s="6">
        <v>21.1</v>
      </c>
    </row>
    <row r="33" spans="1:14" ht="15" x14ac:dyDescent="0.2">
      <c r="A33" s="3" t="s">
        <v>42</v>
      </c>
      <c r="B33" s="3" t="s">
        <v>39</v>
      </c>
      <c r="C33" s="3" t="s">
        <v>31</v>
      </c>
      <c r="D33" s="3">
        <v>5</v>
      </c>
      <c r="E33" s="3">
        <v>1</v>
      </c>
      <c r="F33" s="3">
        <v>318</v>
      </c>
      <c r="G33" s="3">
        <v>318</v>
      </c>
      <c r="H33" s="3">
        <v>318</v>
      </c>
      <c r="I33" s="3" t="s">
        <v>37</v>
      </c>
      <c r="J33" s="3" t="s">
        <v>37</v>
      </c>
      <c r="K33" s="5" t="s">
        <v>37</v>
      </c>
      <c r="L33" s="6" t="s">
        <v>37</v>
      </c>
      <c r="M33" s="7" t="s">
        <v>37</v>
      </c>
      <c r="N33" s="6" t="s">
        <v>41</v>
      </c>
    </row>
    <row r="34" spans="1:14" ht="15" x14ac:dyDescent="0.2">
      <c r="A34" s="3" t="s">
        <v>44</v>
      </c>
      <c r="B34" s="3" t="s">
        <v>39</v>
      </c>
      <c r="C34" s="3" t="s">
        <v>45</v>
      </c>
      <c r="D34" s="3">
        <v>1</v>
      </c>
      <c r="E34" s="3">
        <v>2</v>
      </c>
      <c r="F34" s="3">
        <v>245</v>
      </c>
      <c r="G34" s="3">
        <v>232</v>
      </c>
      <c r="H34" s="4">
        <v>239</v>
      </c>
      <c r="I34" s="3">
        <v>-18.8</v>
      </c>
      <c r="J34" s="3">
        <v>-18.8</v>
      </c>
      <c r="K34" s="5">
        <v>-18.8</v>
      </c>
      <c r="L34" s="6">
        <v>21.54</v>
      </c>
      <c r="M34" s="7">
        <v>21.54</v>
      </c>
      <c r="N34" s="6">
        <v>21.54</v>
      </c>
    </row>
    <row r="35" spans="1:14" ht="15" x14ac:dyDescent="0.2">
      <c r="A35" s="3" t="s">
        <v>46</v>
      </c>
      <c r="B35" s="3" t="s">
        <v>39</v>
      </c>
      <c r="C35" s="3" t="s">
        <v>31</v>
      </c>
      <c r="D35" s="3">
        <v>3</v>
      </c>
      <c r="E35" s="3">
        <v>1</v>
      </c>
      <c r="F35" s="3">
        <v>271</v>
      </c>
      <c r="G35" s="3">
        <v>271</v>
      </c>
      <c r="H35" s="3">
        <v>271</v>
      </c>
      <c r="I35" s="3" t="s">
        <v>37</v>
      </c>
      <c r="J35" s="3" t="s">
        <v>37</v>
      </c>
      <c r="K35" s="5" t="s">
        <v>37</v>
      </c>
      <c r="L35" s="6" t="s">
        <v>37</v>
      </c>
      <c r="M35" s="7" t="s">
        <v>37</v>
      </c>
      <c r="N35" s="6" t="s">
        <v>37</v>
      </c>
    </row>
    <row r="36" spans="1:14" ht="15" x14ac:dyDescent="0.2">
      <c r="A36" s="3" t="s">
        <v>46</v>
      </c>
      <c r="B36" s="3" t="s">
        <v>39</v>
      </c>
      <c r="C36" s="3" t="s">
        <v>40</v>
      </c>
      <c r="D36" s="3">
        <v>1</v>
      </c>
      <c r="E36" s="3">
        <v>1</v>
      </c>
      <c r="F36" s="3">
        <v>301</v>
      </c>
      <c r="G36" s="3">
        <v>301</v>
      </c>
      <c r="H36" s="3">
        <v>301</v>
      </c>
      <c r="I36" s="3" t="s">
        <v>37</v>
      </c>
      <c r="J36" s="3" t="s">
        <v>37</v>
      </c>
      <c r="K36" s="5" t="s">
        <v>37</v>
      </c>
      <c r="L36" s="6" t="s">
        <v>37</v>
      </c>
      <c r="M36" s="7" t="s">
        <v>37</v>
      </c>
      <c r="N36" s="6" t="s">
        <v>37</v>
      </c>
    </row>
    <row r="37" spans="1:14" ht="15" x14ac:dyDescent="0.2">
      <c r="A37" s="3" t="s">
        <v>47</v>
      </c>
      <c r="B37" s="3" t="s">
        <v>39</v>
      </c>
      <c r="C37" s="3" t="s">
        <v>43</v>
      </c>
      <c r="D37" s="3">
        <v>1</v>
      </c>
      <c r="E37" s="3">
        <v>1</v>
      </c>
      <c r="F37" s="3">
        <v>256</v>
      </c>
      <c r="G37" s="3">
        <v>256</v>
      </c>
      <c r="H37" s="3">
        <v>256</v>
      </c>
      <c r="I37" s="3" t="s">
        <v>37</v>
      </c>
      <c r="J37" s="3" t="s">
        <v>37</v>
      </c>
      <c r="K37" s="5" t="s">
        <v>37</v>
      </c>
      <c r="L37" s="6" t="s">
        <v>37</v>
      </c>
      <c r="M37" s="7" t="s">
        <v>37</v>
      </c>
      <c r="N37" s="6" t="s">
        <v>37</v>
      </c>
    </row>
    <row r="38" spans="1:14" ht="15" x14ac:dyDescent="0.2">
      <c r="A38" s="3" t="s">
        <v>47</v>
      </c>
      <c r="B38" s="3" t="s">
        <v>39</v>
      </c>
      <c r="C38" s="3" t="s">
        <v>43</v>
      </c>
      <c r="D38" s="3">
        <v>2</v>
      </c>
      <c r="E38" s="3">
        <v>1</v>
      </c>
      <c r="F38" s="3">
        <v>287</v>
      </c>
      <c r="G38" s="3">
        <v>287</v>
      </c>
      <c r="H38" s="3">
        <v>287</v>
      </c>
      <c r="I38" s="3" t="s">
        <v>37</v>
      </c>
      <c r="J38" s="3" t="s">
        <v>37</v>
      </c>
      <c r="K38" s="5" t="s">
        <v>37</v>
      </c>
      <c r="L38" s="6" t="s">
        <v>37</v>
      </c>
      <c r="M38" s="7" t="s">
        <v>37</v>
      </c>
      <c r="N38" s="6" t="s">
        <v>37</v>
      </c>
    </row>
    <row r="39" spans="1:14" ht="15" x14ac:dyDescent="0.2">
      <c r="A39" s="3" t="s">
        <v>47</v>
      </c>
      <c r="B39" s="3" t="s">
        <v>39</v>
      </c>
      <c r="C39" s="3" t="s">
        <v>31</v>
      </c>
      <c r="D39" s="3">
        <v>3</v>
      </c>
      <c r="E39" s="3">
        <v>1</v>
      </c>
      <c r="F39" s="3">
        <v>301</v>
      </c>
      <c r="G39" s="3">
        <v>301</v>
      </c>
      <c r="H39" s="3">
        <v>301</v>
      </c>
      <c r="I39" s="3">
        <v>-18.7</v>
      </c>
      <c r="J39" s="3">
        <v>-18.7</v>
      </c>
      <c r="K39" s="5">
        <v>-18.7</v>
      </c>
      <c r="L39" s="6">
        <v>21.47</v>
      </c>
      <c r="M39" s="7">
        <v>21.47</v>
      </c>
      <c r="N39" s="6">
        <v>21.47</v>
      </c>
    </row>
    <row r="40" spans="1:14" ht="15" x14ac:dyDescent="0.2">
      <c r="A40" s="3" t="s">
        <v>48</v>
      </c>
      <c r="B40" s="3" t="s">
        <v>39</v>
      </c>
      <c r="C40" s="3" t="s">
        <v>31</v>
      </c>
      <c r="D40" s="3">
        <v>4</v>
      </c>
      <c r="E40" s="3">
        <v>1</v>
      </c>
      <c r="F40" s="3">
        <v>320</v>
      </c>
      <c r="G40" s="3">
        <v>320</v>
      </c>
      <c r="H40" s="3">
        <v>320</v>
      </c>
      <c r="I40" s="3" t="s">
        <v>37</v>
      </c>
      <c r="J40" s="3" t="s">
        <v>37</v>
      </c>
      <c r="K40" s="5" t="s">
        <v>37</v>
      </c>
      <c r="L40" s="6" t="s">
        <v>37</v>
      </c>
      <c r="M40" s="3" t="s">
        <v>37</v>
      </c>
      <c r="N40" s="6" t="s">
        <v>37</v>
      </c>
    </row>
  </sheetData>
  <mergeCells count="8">
    <mergeCell ref="I1:K1"/>
    <mergeCell ref="L1:N1"/>
    <mergeCell ref="A1:A2"/>
    <mergeCell ref="B1:B2"/>
    <mergeCell ref="C1:C2"/>
    <mergeCell ref="D1:D2"/>
    <mergeCell ref="E1:E2"/>
    <mergeCell ref="F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2021-02-03T03:06:00Z</dcterms:modified>
</cp:coreProperties>
</file>